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<sst xmlns="http://schemas.openxmlformats.org/spreadsheetml/2006/main" count="96" uniqueCount="80">
  <si>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r>
      <rPr>
        <sz val="18"/>
        <color theme="1"/>
        <rFont val="方正小标宋简体"/>
        <charset val="134"/>
      </rPr>
      <t xml:space="preserve">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</si>
  <si>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</si>
  <si>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</si>
  <si>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</si>
  <si>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北京市凉水河管理处水利工程日常维修养护经费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</si>
  <si>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</si>
  <si>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</si>
  <si>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</si>
  <si>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</si>
  <si>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</si>
  <si>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</si>
  <si>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</si>
  <si>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</si>
  <si>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</si>
  <si>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</si>
  <si>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</si>
  <si>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</si>
  <si>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</si>
  <si>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</si>
  <si>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</si>
  <si>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</si>
  <si>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</si>
  <si>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</si>
  <si>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对凉水河水面、岸坡进行保洁，对林草绿地进行养护，对水工建筑物、附属设备设施进行维修养护，确保水环境良好，水工建筑物、设备设施运行稳定。</t>
  </si>
  <si>
    <t>完成水面保洁3978673.54平方米、维护林草绿地2888954.55平方米、维护沿河护坡河底2处。沿河附属设备设施维护符合方案要求且通过验收，保洁区域卫生状况及绿化养护工作达到标准，水利工程安全稳定运行，设备运转正常，林草绿地养护成活率99.82%。通过对河道、水利工程设施维修维护，较显著保障河道设施完好，提高水利工程供排水能力，保证人民生命财产安全。巩固绿化成果，营造优质水环境，较显著为首都人民提供更加宜居的生态环境。沿岸、河道两侧居民满意度90.66%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</si>
  <si>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</si>
  <si>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</si>
  <si>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</si>
  <si>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</si>
  <si>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</si>
  <si>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</si>
  <si>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</si>
  <si>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</si>
  <si>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</si>
  <si>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指标1：水面保洁面积</t>
  </si>
  <si>
    <t>≥3978673.54平方米</t>
  </si>
  <si>
    <t>3978673.54平方米</t>
  </si>
  <si>
    <t>指标2：维护林草绿地面积</t>
  </si>
  <si>
    <t>≥2888954.55平方米</t>
  </si>
  <si>
    <t>2888954.55平方米</t>
  </si>
  <si>
    <t>指标3：维护沿河护坡护底</t>
  </si>
  <si>
    <t>=2处</t>
  </si>
  <si>
    <t>2处</t>
  </si>
  <si>
    <t>质量
指标</t>
  </si>
  <si>
    <t>指标1：上级单位接收项目完成情况备案</t>
  </si>
  <si>
    <t>上级单位同意备案</t>
  </si>
  <si>
    <t>待上级单位通知后进行备案</t>
  </si>
  <si>
    <t>需按照上级单位工作要求进行完成情况报告。</t>
  </si>
  <si>
    <t>指标2：水利工程安全稳定运行，设备运转正常</t>
  </si>
  <si>
    <t>运转正常</t>
  </si>
  <si>
    <t>指标3：沿河附属设备设施维护符合方案要求且通过验收</t>
  </si>
  <si>
    <t>通过验收</t>
  </si>
  <si>
    <t>指标4：保洁区域卫生状况及绿化养护工作达到标准。</t>
  </si>
  <si>
    <t>达到标准</t>
  </si>
  <si>
    <t>基本达到标准</t>
  </si>
  <si>
    <t>服务通道淤泥、洪积物清理较慢，根据此情况，一是重新制定考核办法、养护标准，严格考核。二是雨后，加快部署安排水环境恢复工作，提高时效性确保恢复效率。</t>
  </si>
  <si>
    <t>指标5：林草绿地养护成活率</t>
  </si>
  <si>
    <t>≥90%</t>
  </si>
  <si>
    <t>时效
指标</t>
  </si>
  <si>
    <t>指标1：完成时间</t>
  </si>
  <si>
    <t>≤7月</t>
  </si>
  <si>
    <t>5月</t>
  </si>
  <si>
    <t>成本指标</t>
  </si>
  <si>
    <t>经济
成本
指标</t>
  </si>
  <si>
    <t>指标1：项目总经济成本</t>
  </si>
  <si>
    <t>≤1314.346937万元</t>
  </si>
  <si>
    <t>1168.794738万元</t>
  </si>
  <si>
    <t>效益
指标</t>
  </si>
  <si>
    <t>经济效益指标</t>
  </si>
  <si>
    <t>指标1：</t>
  </si>
  <si>
    <t>社会效益指标</t>
  </si>
  <si>
    <t>指标1：通过对河道、水利工程设施维修维护，保障河道设施完好，提高水利工程供排水能力，保证人民生命财产安全</t>
  </si>
  <si>
    <t>较显著</t>
  </si>
  <si>
    <t>指标2：巩固绿化成果，营造优质水环境，为首都人民提供更加宜居的生态环境</t>
  </si>
  <si>
    <t>生态效益指标</t>
  </si>
  <si>
    <t>可持续影响指标</t>
  </si>
  <si>
    <t>满意度指标</t>
  </si>
  <si>
    <t>服务对象满意度指标</t>
  </si>
  <si>
    <t>指标1：沿岸、河道两侧居民满意度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</si>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</sst>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view="pageBreakPreview" zoomScaleNormal="100" topLeftCell="A11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11" customWidth="1"/>
    <col min="5" max="5" width="12.6272727272727" customWidth="1"/>
    <col min="6" max="6" width="10" customWidth="1"/>
    <col min="7" max="8" width="20.6272727272727" customWidth="1"/>
    <col min="9" max="9" width="3.87272727272727" customWidth="1"/>
    <col min="10" max="10" width="4.5" customWidth="1"/>
    <col min="11" max="11" width="3.87272727272727" customWidth="1"/>
    <col min="12" max="12" width="4" customWidth="1"/>
    <col min="13" max="13" width="4.87272727272727" customWidth="1"/>
    <col min="14" max="14" width="10.2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20"/>
      <c r="K2" s="20"/>
      <c r="L2" s="20"/>
      <c r="M2" s="20"/>
      <c r="N2" s="20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0</v>
      </c>
      <c r="F6" s="7">
        <f>SUM(F7:G9)</f>
        <v>1314.346937</v>
      </c>
      <c r="G6" s="7">
        <f t="shared" si="0"/>
        <v>0</v>
      </c>
      <c r="H6" s="7">
        <f>SUM(H7:I9)</f>
        <v>1168.794738</v>
      </c>
      <c r="I6" s="7">
        <f t="shared" si="0"/>
        <v>0</v>
      </c>
      <c r="J6" s="4">
        <v>10</v>
      </c>
      <c r="K6" s="4"/>
      <c r="L6" s="22">
        <f t="shared" ref="L6:L9" si="1">ROUND(H6/F6,4)</f>
        <v>0.8893</v>
      </c>
      <c r="M6" s="22"/>
      <c r="N6" s="4">
        <f>ROUND(J6*L6,2)</f>
        <v>8.89</v>
      </c>
    </row>
    <row r="7" ht="26.1" customHeight="1" spans="1:14">
      <c r="A7" s="4"/>
      <c r="B7" s="4"/>
      <c r="C7" s="4" t="s">
        <v>16</v>
      </c>
      <c r="D7" s="4"/>
      <c r="E7" s="7">
        <v>0</v>
      </c>
      <c r="F7" s="7">
        <v>1314.346937</v>
      </c>
      <c r="G7" s="7"/>
      <c r="H7" s="7">
        <v>1168.794738</v>
      </c>
      <c r="I7" s="7"/>
      <c r="J7" s="4" t="s">
        <v>17</v>
      </c>
      <c r="K7" s="4"/>
      <c r="L7" s="22">
        <f t="shared" si="1"/>
        <v>0.8893</v>
      </c>
      <c r="M7" s="22"/>
      <c r="N7" s="4" t="s">
        <v>17</v>
      </c>
    </row>
    <row r="8" ht="32.1" customHeight="1" spans="1:14">
      <c r="A8" s="4"/>
      <c r="B8" s="4"/>
      <c r="C8" s="4" t="s">
        <v>18</v>
      </c>
      <c r="D8" s="4"/>
      <c r="E8" s="7">
        <v>0</v>
      </c>
      <c r="F8" s="7"/>
      <c r="G8" s="7"/>
      <c r="H8" s="7"/>
      <c r="I8" s="7"/>
      <c r="J8" s="4" t="s">
        <v>17</v>
      </c>
      <c r="K8" s="4"/>
      <c r="L8" s="22"/>
      <c r="M8" s="22"/>
      <c r="N8" s="4" t="s">
        <v>17</v>
      </c>
    </row>
    <row r="9" ht="26.1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249" customHeight="1" spans="1:14">
      <c r="A11" s="4"/>
      <c r="B11" s="4" t="s">
        <v>23</v>
      </c>
      <c r="C11" s="4"/>
      <c r="D11" s="4"/>
      <c r="E11" s="4"/>
      <c r="F11" s="4"/>
      <c r="G11" s="4"/>
      <c r="H11" s="5" t="s">
        <v>24</v>
      </c>
      <c r="I11" s="5"/>
      <c r="J11" s="5"/>
      <c r="K11" s="5"/>
      <c r="L11" s="5"/>
      <c r="M11" s="5"/>
      <c r="N11" s="5"/>
    </row>
    <row r="12" ht="41.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4" t="s">
        <v>36</v>
      </c>
      <c r="I13" s="4">
        <v>7</v>
      </c>
      <c r="J13" s="4"/>
      <c r="K13" s="4">
        <v>7</v>
      </c>
      <c r="L13" s="4"/>
      <c r="M13" s="5"/>
      <c r="N13" s="5"/>
    </row>
    <row r="14" ht="30" customHeight="1" spans="1:14">
      <c r="A14" s="8"/>
      <c r="B14" s="11"/>
      <c r="C14" s="4"/>
      <c r="D14" s="10" t="s">
        <v>37</v>
      </c>
      <c r="E14" s="10"/>
      <c r="F14" s="10"/>
      <c r="G14" s="4" t="s">
        <v>38</v>
      </c>
      <c r="H14" s="4" t="s">
        <v>39</v>
      </c>
      <c r="I14" s="4">
        <v>7</v>
      </c>
      <c r="J14" s="4"/>
      <c r="K14" s="4">
        <v>7</v>
      </c>
      <c r="L14" s="4"/>
      <c r="M14" s="5"/>
      <c r="N14" s="5"/>
    </row>
    <row r="15" ht="30" customHeight="1" spans="1:14">
      <c r="A15" s="8"/>
      <c r="B15" s="11"/>
      <c r="C15" s="4"/>
      <c r="D15" s="10" t="s">
        <v>40</v>
      </c>
      <c r="E15" s="10"/>
      <c r="F15" s="10"/>
      <c r="G15" s="12" t="s">
        <v>41</v>
      </c>
      <c r="H15" s="4" t="s">
        <v>42</v>
      </c>
      <c r="I15" s="4">
        <v>6</v>
      </c>
      <c r="J15" s="4"/>
      <c r="K15" s="4">
        <v>6</v>
      </c>
      <c r="L15" s="4"/>
      <c r="M15" s="5"/>
      <c r="N15" s="5"/>
    </row>
    <row r="16" ht="74.1" customHeight="1" spans="1:14">
      <c r="A16" s="8"/>
      <c r="B16" s="11"/>
      <c r="C16" s="9" t="s">
        <v>43</v>
      </c>
      <c r="D16" s="10" t="s">
        <v>44</v>
      </c>
      <c r="E16" s="10"/>
      <c r="F16" s="10"/>
      <c r="G16" s="4" t="s">
        <v>45</v>
      </c>
      <c r="H16" s="4" t="s">
        <v>46</v>
      </c>
      <c r="I16" s="4">
        <v>3</v>
      </c>
      <c r="J16" s="4"/>
      <c r="K16" s="4">
        <v>0</v>
      </c>
      <c r="L16" s="4"/>
      <c r="M16" s="5" t="s">
        <v>47</v>
      </c>
      <c r="N16" s="5"/>
    </row>
    <row r="17" ht="30" customHeight="1" spans="1:14">
      <c r="A17" s="8"/>
      <c r="B17" s="11"/>
      <c r="C17" s="11"/>
      <c r="D17" s="10" t="s">
        <v>48</v>
      </c>
      <c r="E17" s="10"/>
      <c r="F17" s="10"/>
      <c r="G17" s="4" t="s">
        <v>49</v>
      </c>
      <c r="H17" s="4" t="s">
        <v>49</v>
      </c>
      <c r="I17" s="4">
        <v>6</v>
      </c>
      <c r="J17" s="4"/>
      <c r="K17" s="4">
        <v>6</v>
      </c>
      <c r="L17" s="4"/>
      <c r="M17" s="5"/>
      <c r="N17" s="5"/>
    </row>
    <row r="18" ht="30" customHeight="1" spans="1:14">
      <c r="A18" s="8"/>
      <c r="B18" s="11"/>
      <c r="C18" s="11"/>
      <c r="D18" s="13" t="s">
        <v>50</v>
      </c>
      <c r="E18" s="14"/>
      <c r="F18" s="15"/>
      <c r="G18" s="4" t="s">
        <v>51</v>
      </c>
      <c r="H18" s="4" t="s">
        <v>51</v>
      </c>
      <c r="I18" s="4">
        <v>5</v>
      </c>
      <c r="J18" s="4"/>
      <c r="K18" s="4">
        <v>5</v>
      </c>
      <c r="L18" s="4"/>
      <c r="M18" s="5"/>
      <c r="N18" s="5"/>
    </row>
    <row r="19" ht="240" customHeight="1" spans="1:14">
      <c r="A19" s="8"/>
      <c r="B19" s="11"/>
      <c r="C19" s="11"/>
      <c r="D19" s="13" t="s">
        <v>52</v>
      </c>
      <c r="E19" s="14"/>
      <c r="F19" s="15"/>
      <c r="G19" s="4" t="s">
        <v>53</v>
      </c>
      <c r="H19" s="4" t="s">
        <v>54</v>
      </c>
      <c r="I19" s="4">
        <v>3</v>
      </c>
      <c r="J19" s="4"/>
      <c r="K19" s="4">
        <v>2</v>
      </c>
      <c r="L19" s="4"/>
      <c r="M19" s="5" t="s">
        <v>55</v>
      </c>
      <c r="N19" s="5"/>
    </row>
    <row r="20" ht="30" customHeight="1" spans="1:14">
      <c r="A20" s="8"/>
      <c r="B20" s="11"/>
      <c r="C20" s="16"/>
      <c r="D20" s="13" t="s">
        <v>56</v>
      </c>
      <c r="E20" s="14"/>
      <c r="F20" s="15"/>
      <c r="G20" s="4" t="s">
        <v>57</v>
      </c>
      <c r="H20" s="17">
        <v>0.9982</v>
      </c>
      <c r="I20" s="4">
        <v>3</v>
      </c>
      <c r="J20" s="4"/>
      <c r="K20" s="4">
        <v>3</v>
      </c>
      <c r="L20" s="4"/>
      <c r="M20" s="5"/>
      <c r="N20" s="5"/>
    </row>
    <row r="21" ht="30" customHeight="1" spans="1:14">
      <c r="A21" s="8"/>
      <c r="B21" s="11"/>
      <c r="C21" s="4" t="s">
        <v>58</v>
      </c>
      <c r="D21" s="10" t="s">
        <v>59</v>
      </c>
      <c r="E21" s="10"/>
      <c r="F21" s="10"/>
      <c r="G21" s="4" t="s">
        <v>60</v>
      </c>
      <c r="H21" s="4" t="s">
        <v>61</v>
      </c>
      <c r="I21" s="4">
        <v>5</v>
      </c>
      <c r="J21" s="4"/>
      <c r="K21" s="4">
        <v>5</v>
      </c>
      <c r="L21" s="4"/>
      <c r="M21" s="5"/>
      <c r="N21" s="5"/>
    </row>
    <row r="22" ht="30" customHeight="1" spans="1:14">
      <c r="A22" s="8"/>
      <c r="B22" s="9" t="s">
        <v>62</v>
      </c>
      <c r="C22" s="4" t="s">
        <v>63</v>
      </c>
      <c r="D22" s="10" t="s">
        <v>64</v>
      </c>
      <c r="E22" s="10"/>
      <c r="F22" s="10"/>
      <c r="G22" s="4" t="s">
        <v>65</v>
      </c>
      <c r="H22" s="18" t="s">
        <v>66</v>
      </c>
      <c r="I22" s="4">
        <v>15</v>
      </c>
      <c r="J22" s="4"/>
      <c r="K22" s="4">
        <v>15</v>
      </c>
      <c r="L22" s="4"/>
      <c r="M22" s="5"/>
      <c r="N22" s="5"/>
    </row>
    <row r="23" ht="30" customHeight="1" spans="1:14">
      <c r="A23" s="8"/>
      <c r="B23" s="4" t="s">
        <v>67</v>
      </c>
      <c r="C23" s="4" t="s">
        <v>68</v>
      </c>
      <c r="D23" s="10" t="s">
        <v>69</v>
      </c>
      <c r="E23" s="10"/>
      <c r="F23" s="10"/>
      <c r="G23" s="4"/>
      <c r="H23" s="4"/>
      <c r="I23" s="4"/>
      <c r="J23" s="4"/>
      <c r="K23" s="4"/>
      <c r="L23" s="4"/>
      <c r="M23" s="5"/>
      <c r="N23" s="5"/>
    </row>
    <row r="24" ht="72" customHeight="1" spans="1:14">
      <c r="A24" s="8"/>
      <c r="B24" s="4"/>
      <c r="C24" s="4" t="s">
        <v>70</v>
      </c>
      <c r="D24" s="10" t="s">
        <v>71</v>
      </c>
      <c r="E24" s="10"/>
      <c r="F24" s="10"/>
      <c r="G24" s="4" t="s">
        <v>72</v>
      </c>
      <c r="H24" s="4" t="s">
        <v>72</v>
      </c>
      <c r="I24" s="4">
        <v>10</v>
      </c>
      <c r="J24" s="4"/>
      <c r="K24" s="4">
        <v>10</v>
      </c>
      <c r="L24" s="4"/>
      <c r="M24" s="5"/>
      <c r="N24" s="5"/>
    </row>
    <row r="25" ht="69.95" customHeight="1" spans="1:14">
      <c r="A25" s="8"/>
      <c r="B25" s="4"/>
      <c r="C25" s="4"/>
      <c r="D25" s="10" t="s">
        <v>73</v>
      </c>
      <c r="E25" s="10"/>
      <c r="F25" s="10"/>
      <c r="G25" s="4" t="s">
        <v>72</v>
      </c>
      <c r="H25" s="4" t="s">
        <v>72</v>
      </c>
      <c r="I25" s="4">
        <v>10</v>
      </c>
      <c r="J25" s="4"/>
      <c r="K25" s="4">
        <v>10</v>
      </c>
      <c r="L25" s="4"/>
      <c r="M25" s="5"/>
      <c r="N25" s="5"/>
    </row>
    <row r="26" ht="75.95" customHeight="1" spans="1:14">
      <c r="A26" s="8"/>
      <c r="B26" s="4"/>
      <c r="C26" s="4" t="s">
        <v>74</v>
      </c>
      <c r="D26" s="10" t="s">
        <v>69</v>
      </c>
      <c r="E26" s="10"/>
      <c r="F26" s="10"/>
      <c r="G26" s="4"/>
      <c r="H26" s="4"/>
      <c r="I26" s="4"/>
      <c r="J26" s="4"/>
      <c r="K26" s="4"/>
      <c r="L26" s="4"/>
      <c r="M26" s="5"/>
      <c r="N26" s="5"/>
    </row>
    <row r="27" ht="60.95" customHeight="1" spans="1:14">
      <c r="A27" s="8"/>
      <c r="B27" s="4"/>
      <c r="C27" s="4" t="s">
        <v>75</v>
      </c>
      <c r="D27" s="10" t="s">
        <v>69</v>
      </c>
      <c r="E27" s="10"/>
      <c r="F27" s="10"/>
      <c r="G27" s="4"/>
      <c r="H27" s="4"/>
      <c r="I27" s="4"/>
      <c r="J27" s="4"/>
      <c r="K27" s="4"/>
      <c r="L27" s="4"/>
      <c r="M27" s="5"/>
      <c r="N27" s="5"/>
    </row>
    <row r="28" ht="57" customHeight="1" spans="1:14">
      <c r="A28" s="8"/>
      <c r="B28" s="4" t="s">
        <v>76</v>
      </c>
      <c r="C28" s="4" t="s">
        <v>77</v>
      </c>
      <c r="D28" s="10" t="s">
        <v>78</v>
      </c>
      <c r="E28" s="10"/>
      <c r="F28" s="10"/>
      <c r="G28" s="4" t="s">
        <v>57</v>
      </c>
      <c r="H28" s="17">
        <v>0.9066</v>
      </c>
      <c r="I28" s="4">
        <v>10</v>
      </c>
      <c r="J28" s="4"/>
      <c r="K28" s="4">
        <v>10</v>
      </c>
      <c r="L28" s="4"/>
      <c r="M28" s="5"/>
      <c r="N28" s="5"/>
    </row>
    <row r="29" ht="30" customHeight="1" spans="1:14">
      <c r="A29" s="19" t="s">
        <v>79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>
        <f>SUM(K13:L28,N6)</f>
        <v>94.89</v>
      </c>
      <c r="L29" s="19"/>
      <c r="M29" s="23"/>
      <c r="N29" s="23"/>
    </row>
  </sheetData>
  <mergeCells count="11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3:B21"/>
    <mergeCell ref="B23:B27"/>
    <mergeCell ref="C13:C15"/>
    <mergeCell ref="C16:C20"/>
    <mergeCell ref="C24:C25"/>
    <mergeCell ref="A5:B9"/>
  </mergeCells>
  <pageMargins left="0.554861111111111" right="0.554861111111111" top="0.550694444444444" bottom="0.23611111111111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2025-08-25T10:24:47Z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